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974\WYA\119931\Design\Traffic\EngData\"/>
    </mc:Choice>
  </mc:AlternateContent>
  <xr:revisionPtr revIDLastSave="0" documentId="13_ncr:1_{90C6F676-502C-4EF8-B39A-277FC9574F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1" l="1"/>
  <c r="N26" i="1"/>
  <c r="N24" i="1"/>
  <c r="O43" i="1"/>
  <c r="O26" i="1"/>
  <c r="O27" i="1"/>
  <c r="P43" i="1"/>
  <c r="S43" i="1"/>
  <c r="O25" i="1"/>
  <c r="O28" i="1"/>
  <c r="O29" i="1"/>
  <c r="O30" i="1"/>
  <c r="O31" i="1"/>
  <c r="O24" i="1"/>
  <c r="D7" i="1"/>
  <c r="M23" i="1" l="1"/>
  <c r="M43" i="1" s="1"/>
  <c r="M10" i="1"/>
  <c r="M11" i="1" l="1"/>
  <c r="N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23" i="1" l="1"/>
  <c r="N43" i="1" s="1"/>
  <c r="O23" i="1"/>
  <c r="P23" i="1"/>
  <c r="Q23" i="1"/>
  <c r="Q43" i="1" s="1"/>
  <c r="R23" i="1"/>
  <c r="R43" i="1" s="1"/>
  <c r="S23" i="1"/>
  <c r="T23" i="1"/>
  <c r="T43" i="1" s="1"/>
  <c r="U23" i="1"/>
  <c r="U43" i="1" s="1"/>
  <c r="V23" i="1"/>
  <c r="V43" i="1" s="1"/>
  <c r="W23" i="1"/>
  <c r="W43" i="1" s="1"/>
  <c r="X23" i="1"/>
  <c r="X43" i="1" s="1"/>
  <c r="Y23" i="1"/>
  <c r="Y43" i="1" s="1"/>
  <c r="Z23" i="1"/>
  <c r="Z43" i="1" s="1"/>
  <c r="AA23" i="1"/>
  <c r="AA43" i="1" s="1"/>
  <c r="AB23" i="1"/>
  <c r="AB43" i="1" s="1"/>
  <c r="AC23" i="1"/>
  <c r="AC43" i="1" s="1"/>
  <c r="N10" i="1" l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</calcChain>
</file>

<file path=xl/sharedStrings.xml><?xml version="1.0" encoding="utf-8"?>
<sst xmlns="http://schemas.openxmlformats.org/spreadsheetml/2006/main" count="117" uniqueCount="64">
  <si>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</si>
  <si>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</si>
  <si>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</si>
  <si>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</si>
  <si>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</si>
  <si>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</si>
  <si>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</si>
  <si>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</si>
  <si>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</si>
  <si>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</si>
  <si>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</si>
  <si>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</si>
  <si>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</si>
  <si>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</si>
  <si>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</si>
  <si>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</si>
  <si>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</si>
  <si>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</si>
  <si>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</si>
  <si>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</si>
  <si>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</si>
  <si>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</si>
  <si>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</si>
  <si>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</si>
  <si>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630E84900</t>
  </si>
  <si>
    <t>630E86002</t>
  </si>
  <si>
    <t>S-1</t>
  </si>
  <si>
    <t>RT</t>
  </si>
  <si>
    <t>X</t>
  </si>
  <si>
    <t>S-2</t>
  </si>
  <si>
    <t>S-3</t>
  </si>
  <si>
    <t>LT</t>
  </si>
  <si>
    <t>REMOVAL</t>
  </si>
  <si>
    <t>292+84</t>
  </si>
  <si>
    <t>US 23 SB</t>
  </si>
  <si>
    <t>M1-4</t>
  </si>
  <si>
    <t>293+95</t>
  </si>
  <si>
    <t>US-23 SB</t>
  </si>
  <si>
    <t>M3-3</t>
  </si>
  <si>
    <t>18+65</t>
  </si>
  <si>
    <t>OM4-1</t>
  </si>
  <si>
    <t>TR-62</t>
  </si>
  <si>
    <t>W14-2</t>
  </si>
  <si>
    <t>SR-1</t>
  </si>
  <si>
    <t>US-23 NB</t>
  </si>
  <si>
    <t>SR-2</t>
  </si>
  <si>
    <t>292+86</t>
  </si>
  <si>
    <t>SR-3</t>
  </si>
  <si>
    <t>SR-4</t>
  </si>
  <si>
    <t>295+05</t>
  </si>
  <si>
    <t>SR-5</t>
  </si>
  <si>
    <t>297+46</t>
  </si>
  <si>
    <t>SR-6</t>
  </si>
  <si>
    <t>SR-7</t>
  </si>
  <si>
    <t>18+90</t>
  </si>
  <si>
    <t>SR-8</t>
  </si>
  <si>
    <t>19+32</t>
  </si>
  <si>
    <t>630E03100</t>
  </si>
  <si>
    <t>630E80100</t>
  </si>
  <si>
    <t>296+72</t>
  </si>
  <si>
    <t>SR-9</t>
  </si>
  <si>
    <t>S-4</t>
  </si>
  <si>
    <t>SR-10</t>
  </si>
  <si>
    <t>630E08600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</si>
</sst>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7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164" fontId="4" fillId="0" borderId="3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66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8D7A13A9-00C0-4B93-B50A-84B2ADA394A4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42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201"/>
  <sheetViews>
    <sheetView showGridLines="0" tabSelected="1" zoomScale="85" zoomScaleNormal="85" workbookViewId="0">
      <selection activeCell="T32" sqref="T3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7.5703125" style="5" customWidth="1"/>
    <col min="7" max="7" width="12.7109375" style="5" customWidth="1"/>
    <col min="8" max="8" width="7" style="5" customWidth="1"/>
    <col min="9" max="9" width="13.7109375" style="6" customWidth="1"/>
    <col min="10" max="10" width="6.7109375" style="6" customWidth="1"/>
    <col min="11" max="11" width="4.7109375" style="6" customWidth="1"/>
    <col min="12" max="12" width="6.7109375" style="5" customWidth="1"/>
    <col min="13" max="13" width="10.28515625" style="5" customWidth="1"/>
    <col min="14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11</v>
      </c>
      <c r="H1" s="2" t="s">
        <v>10</v>
      </c>
      <c r="I1" s="1"/>
      <c r="J1" s="1"/>
      <c r="K1" s="1"/>
      <c r="L1" s="1"/>
      <c r="M1" s="1"/>
      <c r="N1" s="1"/>
      <c r="O1" s="15"/>
      <c r="P1" s="1"/>
      <c r="Q1" s="1"/>
      <c r="R1" s="1"/>
      <c r="S1" s="15"/>
      <c r="T1" s="15"/>
      <c r="U1" s="15"/>
      <c r="V1" s="15"/>
      <c r="W1" s="15"/>
      <c r="X1" s="15"/>
      <c r="Y1" s="1"/>
      <c r="Z1" s="1"/>
      <c r="AA1" s="1"/>
      <c r="AB1" s="1"/>
      <c r="AC1" s="1"/>
    </row>
    <row r="2" spans="1:36" ht="12.75" customHeight="1" x14ac:dyDescent="0.2">
      <c r="D2" s="2"/>
      <c r="E2" s="2"/>
      <c r="F2" s="3"/>
      <c r="G2" s="3" t="s">
        <v>12</v>
      </c>
      <c r="H2" s="2" t="s">
        <v>2</v>
      </c>
      <c r="I2" s="1"/>
      <c r="J2" s="1"/>
      <c r="K2" s="1"/>
      <c r="L2" s="1"/>
      <c r="M2" s="1"/>
      <c r="N2" s="1"/>
      <c r="O2" s="15"/>
      <c r="P2" s="1"/>
      <c r="Q2" s="1"/>
      <c r="R2" s="1"/>
      <c r="S2" s="15"/>
      <c r="T2" s="15"/>
      <c r="U2" s="15"/>
      <c r="V2" s="15"/>
      <c r="W2" s="15"/>
      <c r="X2" s="15"/>
      <c r="Y2" s="1"/>
      <c r="Z2" s="1"/>
      <c r="AA2" s="1"/>
      <c r="AB2" s="1"/>
      <c r="AC2" s="1"/>
    </row>
    <row r="3" spans="1:36" ht="12.75" customHeight="1" x14ac:dyDescent="0.2">
      <c r="D3" s="2"/>
      <c r="E3" s="3"/>
      <c r="F3" s="3"/>
      <c r="G3" s="3" t="s">
        <v>13</v>
      </c>
      <c r="H3" s="2" t="s">
        <v>1</v>
      </c>
      <c r="I3" s="1"/>
      <c r="J3" s="1"/>
      <c r="K3" s="1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</row>
    <row r="4" spans="1:36" ht="12.75" customHeight="1" x14ac:dyDescent="0.2">
      <c r="D4" s="2"/>
      <c r="E4" s="3"/>
      <c r="F4" s="4"/>
      <c r="G4" s="3" t="s">
        <v>14</v>
      </c>
      <c r="H4" s="2" t="s">
        <v>8</v>
      </c>
      <c r="I4" s="1"/>
      <c r="J4" s="1"/>
      <c r="K4" s="1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</row>
    <row r="5" spans="1:36" ht="12.75" customHeight="1" x14ac:dyDescent="0.2">
      <c r="D5" s="2"/>
      <c r="E5" s="3"/>
      <c r="F5" s="4"/>
      <c r="G5" s="3" t="s">
        <v>15</v>
      </c>
      <c r="H5" s="2" t="s">
        <v>9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6"/>
      <c r="Z5" s="16"/>
      <c r="AA5" s="1"/>
      <c r="AB5" s="1"/>
      <c r="AC5" s="16"/>
    </row>
    <row r="6" spans="1:36" ht="12.75" customHeight="1" thickBot="1" x14ac:dyDescent="0.25"/>
    <row r="7" spans="1:36" ht="12.75" customHeight="1" thickBot="1" x14ac:dyDescent="0.25">
      <c r="B7" s="18" t="s">
        <v>5</v>
      </c>
      <c r="D7" s="48" t="str">
        <f>"SUBSUMMARY SHEET " &amp; B8</f>
        <v>SUBSUMMARY SHEET 21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E7" s="25">
        <v>1</v>
      </c>
      <c r="AF7" s="26" t="s">
        <v>23</v>
      </c>
      <c r="AG7" s="27"/>
      <c r="AH7" s="27"/>
      <c r="AI7" s="27"/>
      <c r="AJ7" s="27"/>
    </row>
    <row r="8" spans="1:36" ht="12.75" customHeight="1" thickBot="1" x14ac:dyDescent="0.25">
      <c r="B8" s="20">
        <v>21</v>
      </c>
      <c r="D8" s="46" t="s">
        <v>3</v>
      </c>
      <c r="E8" s="46"/>
      <c r="F8" s="46"/>
      <c r="G8" s="46"/>
      <c r="H8" s="46"/>
      <c r="I8" s="46"/>
      <c r="J8" s="46"/>
      <c r="K8" s="46"/>
      <c r="L8" s="46"/>
      <c r="M8" s="43"/>
      <c r="N8" s="43" t="s">
        <v>57</v>
      </c>
      <c r="O8" s="43" t="s">
        <v>58</v>
      </c>
      <c r="P8" s="17"/>
      <c r="Q8" s="17" t="s">
        <v>24</v>
      </c>
      <c r="R8" s="17" t="s">
        <v>25</v>
      </c>
      <c r="S8" s="17"/>
      <c r="T8" s="17" t="s">
        <v>63</v>
      </c>
      <c r="U8" s="17"/>
      <c r="V8" s="17"/>
      <c r="W8" s="17"/>
      <c r="X8" s="17"/>
      <c r="Y8" s="17"/>
      <c r="Z8" s="17"/>
      <c r="AA8" s="17"/>
      <c r="AB8" s="17"/>
      <c r="AC8" s="17"/>
    </row>
    <row r="9" spans="1:36" ht="12.75" customHeight="1" thickBot="1" x14ac:dyDescent="0.25">
      <c r="D9" s="47" t="s">
        <v>4</v>
      </c>
      <c r="E9" s="47"/>
      <c r="F9" s="47"/>
      <c r="G9" s="47"/>
      <c r="H9" s="47"/>
      <c r="I9" s="47"/>
      <c r="J9" s="47"/>
      <c r="K9" s="47"/>
      <c r="L9" s="47"/>
      <c r="M9" s="28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36" ht="12.75" customHeight="1" x14ac:dyDescent="0.2">
      <c r="B10" s="55" t="s">
        <v>6</v>
      </c>
      <c r="D10" s="58" t="s">
        <v>21</v>
      </c>
      <c r="E10" s="58" t="s">
        <v>20</v>
      </c>
      <c r="F10" s="58" t="s">
        <v>19</v>
      </c>
      <c r="G10" s="58" t="s">
        <v>16</v>
      </c>
      <c r="H10" s="64" t="s">
        <v>17</v>
      </c>
      <c r="I10" s="61" t="s">
        <v>18</v>
      </c>
      <c r="J10" s="67" t="s">
        <v>22</v>
      </c>
      <c r="K10" s="68"/>
      <c r="L10" s="69"/>
      <c r="M10" s="7" t="str">
        <f t="shared" ref="M10:R10" si="0">IF(OR(TRIM(M8)=0,TRIM(M8)=""),"",IF(IFERROR(TRIM(INDEX(QryItemNamed,MATCH(TRIM(M8),ITEM,0),2)),"")="Y","SPECIAL",LEFT(IFERROR(TRIM(INDEX(ITEM,MATCH(TRIM(M8),ITEM,0))),""),3)))</f>
        <v/>
      </c>
      <c r="N10" s="21" t="str">
        <f t="shared" si="0"/>
        <v>630</v>
      </c>
      <c r="O10" s="7" t="str">
        <f t="shared" si="0"/>
        <v>630</v>
      </c>
      <c r="P10" s="7" t="str">
        <f t="shared" si="0"/>
        <v/>
      </c>
      <c r="Q10" s="7" t="str">
        <f t="shared" si="0"/>
        <v>630</v>
      </c>
      <c r="R10" s="7" t="str">
        <f t="shared" si="0"/>
        <v>630</v>
      </c>
      <c r="S10" s="7" t="str">
        <f t="shared" ref="S10:AC10" si="1">IF(OR(TRIM(S8)=0,TRIM(S8)=""),"",IF(IFERROR(TRIM(INDEX(QryItemNamed,MATCH(TRIM(S8),ITEM,0),2)),"")="Y","SPECIAL",LEFT(IFERROR(TRIM(INDEX(ITEM,MATCH(TRIM(S8),ITEM,0))),""),3)))</f>
        <v/>
      </c>
      <c r="T10" s="7" t="str">
        <f t="shared" si="1"/>
        <v>630</v>
      </c>
      <c r="U10" s="7" t="str">
        <f t="shared" si="1"/>
        <v/>
      </c>
      <c r="V10" s="7" t="str">
        <f t="shared" si="1"/>
        <v/>
      </c>
      <c r="W10" s="7" t="str">
        <f t="shared" si="1"/>
        <v/>
      </c>
      <c r="X10" s="7" t="str">
        <f t="shared" si="1"/>
        <v/>
      </c>
      <c r="Y10" s="7" t="str">
        <f t="shared" si="1"/>
        <v/>
      </c>
      <c r="Z10" s="7" t="str">
        <f t="shared" si="1"/>
        <v/>
      </c>
      <c r="AA10" s="7" t="str">
        <f t="shared" si="1"/>
        <v/>
      </c>
      <c r="AB10" s="7" t="str">
        <f t="shared" si="1"/>
        <v/>
      </c>
      <c r="AC10" s="7" t="str">
        <f t="shared" si="1"/>
        <v/>
      </c>
    </row>
    <row r="11" spans="1:36" ht="12.75" customHeight="1" x14ac:dyDescent="0.2">
      <c r="B11" s="56"/>
      <c r="D11" s="59"/>
      <c r="E11" s="59"/>
      <c r="F11" s="59"/>
      <c r="G11" s="59"/>
      <c r="H11" s="65"/>
      <c r="I11" s="62"/>
      <c r="J11" s="70"/>
      <c r="K11" s="71"/>
      <c r="L11" s="72"/>
      <c r="M11" s="53" t="str">
        <f t="shared" ref="M11:R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53" t="str">
        <f t="shared" si="2"/>
        <v>GROUND MOUNTED SUPPORT, NO. 3 POST</v>
      </c>
      <c r="O11" s="53" t="str">
        <f t="shared" si="2"/>
        <v>SIGN, FLAT SHEET</v>
      </c>
      <c r="P11" s="53" t="str">
        <f t="shared" si="2"/>
        <v/>
      </c>
      <c r="Q11" s="53" t="str">
        <f t="shared" si="2"/>
        <v>REMOVAL OF GROUND MOUNTED SIGN AND DISPOSAL</v>
      </c>
      <c r="R11" s="53" t="str">
        <f t="shared" si="2"/>
        <v>REMOVAL OF GROUND MOUNTED POST SUPPORT AND DISPOSAL</v>
      </c>
      <c r="S11" s="53" t="str">
        <f t="shared" ref="S11:AC11" si="3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3" t="str">
        <f t="shared" si="3"/>
        <v>SIGN POST REFLECTOR</v>
      </c>
      <c r="U11" s="53" t="str">
        <f t="shared" si="3"/>
        <v/>
      </c>
      <c r="V11" s="53" t="str">
        <f t="shared" si="3"/>
        <v/>
      </c>
      <c r="W11" s="53" t="str">
        <f t="shared" si="3"/>
        <v/>
      </c>
      <c r="X11" s="53" t="str">
        <f t="shared" si="3"/>
        <v/>
      </c>
      <c r="Y11" s="53" t="str">
        <f t="shared" si="3"/>
        <v/>
      </c>
      <c r="Z11" s="53" t="str">
        <f t="shared" si="3"/>
        <v/>
      </c>
      <c r="AA11" s="53" t="str">
        <f t="shared" si="3"/>
        <v/>
      </c>
      <c r="AB11" s="53" t="str">
        <f t="shared" si="3"/>
        <v/>
      </c>
      <c r="AC11" s="53" t="str">
        <f t="shared" si="3"/>
        <v/>
      </c>
    </row>
    <row r="12" spans="1:36" ht="12.75" customHeight="1" x14ac:dyDescent="0.2">
      <c r="B12" s="56"/>
      <c r="D12" s="59"/>
      <c r="E12" s="59"/>
      <c r="F12" s="59"/>
      <c r="G12" s="59"/>
      <c r="H12" s="65"/>
      <c r="I12" s="62"/>
      <c r="J12" s="70"/>
      <c r="K12" s="71"/>
      <c r="L12" s="72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</row>
    <row r="13" spans="1:36" ht="12.75" customHeight="1" x14ac:dyDescent="0.2">
      <c r="B13" s="56"/>
      <c r="D13" s="59"/>
      <c r="E13" s="59"/>
      <c r="F13" s="59"/>
      <c r="G13" s="59"/>
      <c r="H13" s="65"/>
      <c r="I13" s="62"/>
      <c r="J13" s="70"/>
      <c r="K13" s="71"/>
      <c r="L13" s="72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</row>
    <row r="14" spans="1:36" ht="12.75" customHeight="1" x14ac:dyDescent="0.2">
      <c r="B14" s="56"/>
      <c r="D14" s="59"/>
      <c r="E14" s="59"/>
      <c r="F14" s="59"/>
      <c r="G14" s="59"/>
      <c r="H14" s="65"/>
      <c r="I14" s="62"/>
      <c r="J14" s="70"/>
      <c r="K14" s="71"/>
      <c r="L14" s="72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</row>
    <row r="15" spans="1:36" ht="12.75" customHeight="1" x14ac:dyDescent="0.2">
      <c r="B15" s="56"/>
      <c r="D15" s="59"/>
      <c r="E15" s="59"/>
      <c r="F15" s="59"/>
      <c r="G15" s="59"/>
      <c r="H15" s="65"/>
      <c r="I15" s="62"/>
      <c r="J15" s="70"/>
      <c r="K15" s="71"/>
      <c r="L15" s="72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</row>
    <row r="16" spans="1:36" ht="12.75" customHeight="1" x14ac:dyDescent="0.2">
      <c r="B16" s="56"/>
      <c r="D16" s="59"/>
      <c r="E16" s="59"/>
      <c r="F16" s="59"/>
      <c r="G16" s="59"/>
      <c r="H16" s="65"/>
      <c r="I16" s="62"/>
      <c r="J16" s="70"/>
      <c r="K16" s="71"/>
      <c r="L16" s="72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</row>
    <row r="17" spans="2:29" ht="12.75" customHeight="1" x14ac:dyDescent="0.2">
      <c r="B17" s="56"/>
      <c r="D17" s="59"/>
      <c r="E17" s="59"/>
      <c r="F17" s="59"/>
      <c r="G17" s="59"/>
      <c r="H17" s="65"/>
      <c r="I17" s="62"/>
      <c r="J17" s="70"/>
      <c r="K17" s="71"/>
      <c r="L17" s="72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</row>
    <row r="18" spans="2:29" ht="12.75" customHeight="1" x14ac:dyDescent="0.2">
      <c r="B18" s="56"/>
      <c r="D18" s="59"/>
      <c r="E18" s="59"/>
      <c r="F18" s="59"/>
      <c r="G18" s="59"/>
      <c r="H18" s="65"/>
      <c r="I18" s="62"/>
      <c r="J18" s="70"/>
      <c r="K18" s="71"/>
      <c r="L18" s="72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</row>
    <row r="19" spans="2:29" ht="12.75" customHeight="1" x14ac:dyDescent="0.2">
      <c r="B19" s="56"/>
      <c r="D19" s="59"/>
      <c r="E19" s="59"/>
      <c r="F19" s="59"/>
      <c r="G19" s="59"/>
      <c r="H19" s="65"/>
      <c r="I19" s="62"/>
      <c r="J19" s="70"/>
      <c r="K19" s="71"/>
      <c r="L19" s="7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</row>
    <row r="20" spans="2:29" ht="12.75" customHeight="1" x14ac:dyDescent="0.2">
      <c r="B20" s="56"/>
      <c r="D20" s="59"/>
      <c r="E20" s="59"/>
      <c r="F20" s="59"/>
      <c r="G20" s="59"/>
      <c r="H20" s="65"/>
      <c r="I20" s="62"/>
      <c r="J20" s="70"/>
      <c r="K20" s="71"/>
      <c r="L20" s="72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</row>
    <row r="21" spans="2:29" ht="12.75" customHeight="1" x14ac:dyDescent="0.2">
      <c r="B21" s="56"/>
      <c r="D21" s="59"/>
      <c r="E21" s="59"/>
      <c r="F21" s="59"/>
      <c r="G21" s="59"/>
      <c r="H21" s="65"/>
      <c r="I21" s="62"/>
      <c r="J21" s="70"/>
      <c r="K21" s="71"/>
      <c r="L21" s="72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</row>
    <row r="22" spans="2:29" ht="12.75" customHeight="1" x14ac:dyDescent="0.2">
      <c r="B22" s="56"/>
      <c r="D22" s="59"/>
      <c r="E22" s="59"/>
      <c r="F22" s="59"/>
      <c r="G22" s="59"/>
      <c r="H22" s="65"/>
      <c r="I22" s="62"/>
      <c r="J22" s="70"/>
      <c r="K22" s="71"/>
      <c r="L22" s="72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</row>
    <row r="23" spans="2:29" ht="12.75" customHeight="1" thickBot="1" x14ac:dyDescent="0.25">
      <c r="B23" s="57"/>
      <c r="D23" s="60"/>
      <c r="E23" s="60"/>
      <c r="F23" s="60"/>
      <c r="G23" s="60"/>
      <c r="H23" s="66"/>
      <c r="I23" s="63"/>
      <c r="J23" s="73"/>
      <c r="K23" s="74"/>
      <c r="L23" s="75"/>
      <c r="M23" s="8" t="str">
        <f t="shared" ref="M23:R23" si="4">IF(OR(TRIM(M8)=0,TRIM(M8)=""),"",IFERROR(TRIM(INDEX(QryItemNamed,MATCH(TRIM(M8),ITEM,0),3)),""))</f>
        <v/>
      </c>
      <c r="N23" s="22" t="str">
        <f t="shared" si="4"/>
        <v>FT</v>
      </c>
      <c r="O23" s="8" t="str">
        <f t="shared" si="4"/>
        <v>SF</v>
      </c>
      <c r="P23" s="8" t="str">
        <f t="shared" si="4"/>
        <v/>
      </c>
      <c r="Q23" s="8" t="str">
        <f t="shared" si="4"/>
        <v>EACH</v>
      </c>
      <c r="R23" s="8" t="str">
        <f t="shared" si="4"/>
        <v>EACH</v>
      </c>
      <c r="S23" s="8" t="str">
        <f t="shared" ref="S23:AC23" si="5">IF(OR(TRIM(S8)=0,TRIM(S8)=""),"",IFERROR(TRIM(INDEX(QryItemNamed,MATCH(TRIM(S8),ITEM,0),3)),""))</f>
        <v/>
      </c>
      <c r="T23" s="8" t="str">
        <f t="shared" si="5"/>
        <v>EACH</v>
      </c>
      <c r="U23" s="8" t="str">
        <f t="shared" si="5"/>
        <v/>
      </c>
      <c r="V23" s="8" t="str">
        <f t="shared" si="5"/>
        <v/>
      </c>
      <c r="W23" s="8" t="str">
        <f t="shared" si="5"/>
        <v/>
      </c>
      <c r="X23" s="8" t="str">
        <f t="shared" si="5"/>
        <v/>
      </c>
      <c r="Y23" s="8" t="str">
        <f t="shared" si="5"/>
        <v/>
      </c>
      <c r="Z23" s="8" t="str">
        <f t="shared" si="5"/>
        <v/>
      </c>
      <c r="AA23" s="8" t="str">
        <f t="shared" si="5"/>
        <v/>
      </c>
      <c r="AB23" s="8" t="str">
        <f t="shared" si="5"/>
        <v/>
      </c>
      <c r="AC23" s="8" t="str">
        <f t="shared" si="5"/>
        <v/>
      </c>
    </row>
    <row r="24" spans="2:29" ht="12.75" customHeight="1" x14ac:dyDescent="0.2">
      <c r="B24" s="19">
        <v>1</v>
      </c>
      <c r="D24" s="9">
        <v>21</v>
      </c>
      <c r="E24" s="9" t="s">
        <v>26</v>
      </c>
      <c r="F24" s="39" t="s">
        <v>34</v>
      </c>
      <c r="G24" s="34" t="s">
        <v>36</v>
      </c>
      <c r="H24" s="10" t="s">
        <v>31</v>
      </c>
      <c r="I24" s="10" t="s">
        <v>35</v>
      </c>
      <c r="J24" s="6">
        <v>36</v>
      </c>
      <c r="K24" s="33" t="s">
        <v>28</v>
      </c>
      <c r="L24" s="32">
        <v>36</v>
      </c>
      <c r="M24" s="37"/>
      <c r="N24" s="76">
        <f>(((L24+L25)/12)*2.5+7)*2</f>
        <v>36.5</v>
      </c>
      <c r="O24" s="42">
        <f>(J24*L24)/144</f>
        <v>9</v>
      </c>
      <c r="P24" s="9"/>
      <c r="Q24" s="41"/>
      <c r="R24" s="41"/>
      <c r="S24" s="9"/>
      <c r="T24" s="9"/>
      <c r="U24" s="9"/>
      <c r="V24" s="42"/>
      <c r="W24" s="9"/>
      <c r="X24" s="9"/>
      <c r="Y24" s="9"/>
      <c r="Z24" s="9"/>
      <c r="AA24" s="9"/>
      <c r="AB24" s="9"/>
      <c r="AC24" s="9"/>
    </row>
    <row r="25" spans="2:29" ht="12.75" customHeight="1" x14ac:dyDescent="0.2">
      <c r="B25" s="19">
        <v>1</v>
      </c>
      <c r="D25" s="11">
        <v>21</v>
      </c>
      <c r="E25" s="11"/>
      <c r="F25" s="35" t="s">
        <v>37</v>
      </c>
      <c r="G25" s="24" t="s">
        <v>36</v>
      </c>
      <c r="H25" s="12" t="s">
        <v>31</v>
      </c>
      <c r="I25" s="12" t="s">
        <v>38</v>
      </c>
      <c r="J25" s="29">
        <v>36</v>
      </c>
      <c r="K25" s="11" t="s">
        <v>28</v>
      </c>
      <c r="L25" s="30">
        <v>18</v>
      </c>
      <c r="M25" s="37"/>
      <c r="N25" s="77"/>
      <c r="O25" s="11">
        <f t="shared" ref="O25:O31" si="6">(J25*L25)/144</f>
        <v>4.5</v>
      </c>
      <c r="P25" s="11"/>
      <c r="Q25" s="11"/>
      <c r="R25" s="37"/>
      <c r="S25" s="11"/>
      <c r="T25" s="11"/>
      <c r="U25" s="11"/>
      <c r="V25" s="11"/>
      <c r="W25" s="38"/>
      <c r="X25" s="11"/>
      <c r="Y25" s="11"/>
      <c r="Z25" s="11"/>
      <c r="AA25" s="11"/>
      <c r="AB25" s="11"/>
      <c r="AC25" s="11"/>
    </row>
    <row r="26" spans="2:29" ht="12.75" customHeight="1" x14ac:dyDescent="0.2">
      <c r="B26" s="19">
        <v>1</v>
      </c>
      <c r="D26" s="11">
        <v>21</v>
      </c>
      <c r="E26" s="11" t="s">
        <v>29</v>
      </c>
      <c r="F26" s="35" t="s">
        <v>44</v>
      </c>
      <c r="G26" s="24" t="s">
        <v>59</v>
      </c>
      <c r="H26" s="12" t="s">
        <v>27</v>
      </c>
      <c r="I26" s="12" t="s">
        <v>35</v>
      </c>
      <c r="J26" s="29">
        <v>36</v>
      </c>
      <c r="K26" s="11" t="s">
        <v>28</v>
      </c>
      <c r="L26" s="30">
        <v>36</v>
      </c>
      <c r="M26" s="37"/>
      <c r="N26" s="54">
        <f>(((L26+L27)/12)*2.5+7)*2</f>
        <v>36.5</v>
      </c>
      <c r="O26" s="11">
        <f>(J26*L26)/144</f>
        <v>9</v>
      </c>
      <c r="P26" s="11"/>
      <c r="Q26" s="11"/>
      <c r="R26" s="37"/>
      <c r="S26" s="11"/>
      <c r="T26" s="11"/>
      <c r="U26" s="11"/>
      <c r="V26" s="11"/>
      <c r="W26" s="38"/>
      <c r="X26" s="11"/>
      <c r="Y26" s="11"/>
      <c r="Z26" s="11"/>
      <c r="AA26" s="11"/>
      <c r="AB26" s="11"/>
      <c r="AC26" s="11"/>
    </row>
    <row r="27" spans="2:29" ht="12.75" customHeight="1" x14ac:dyDescent="0.2">
      <c r="B27" s="19">
        <v>1</v>
      </c>
      <c r="D27" s="11">
        <v>21</v>
      </c>
      <c r="E27" s="11"/>
      <c r="F27" s="35" t="s">
        <v>44</v>
      </c>
      <c r="G27" s="24" t="s">
        <v>59</v>
      </c>
      <c r="H27" s="12" t="s">
        <v>27</v>
      </c>
      <c r="I27" s="12" t="s">
        <v>38</v>
      </c>
      <c r="J27" s="29">
        <v>36</v>
      </c>
      <c r="K27" s="11" t="s">
        <v>28</v>
      </c>
      <c r="L27" s="30">
        <v>18</v>
      </c>
      <c r="M27" s="37"/>
      <c r="N27" s="54"/>
      <c r="O27" s="11">
        <f>(J27*L27)/144</f>
        <v>4.5</v>
      </c>
      <c r="P27" s="11"/>
      <c r="Q27" s="11"/>
      <c r="R27" s="37"/>
      <c r="S27" s="11"/>
      <c r="T27" s="11"/>
      <c r="U27" s="11"/>
      <c r="V27" s="11"/>
      <c r="W27" s="38"/>
      <c r="X27" s="11"/>
      <c r="Y27" s="11"/>
      <c r="Z27" s="11"/>
      <c r="AA27" s="11"/>
      <c r="AB27" s="11"/>
      <c r="AC27" s="11"/>
    </row>
    <row r="28" spans="2:29" ht="12.75" customHeight="1" x14ac:dyDescent="0.2">
      <c r="B28" s="19">
        <v>1</v>
      </c>
      <c r="D28" s="11">
        <v>21</v>
      </c>
      <c r="E28" s="11" t="s">
        <v>30</v>
      </c>
      <c r="F28" s="35" t="s">
        <v>41</v>
      </c>
      <c r="G28" s="24" t="s">
        <v>39</v>
      </c>
      <c r="H28" s="12"/>
      <c r="I28" s="12" t="s">
        <v>40</v>
      </c>
      <c r="J28" s="29">
        <v>18</v>
      </c>
      <c r="K28" s="11" t="s">
        <v>28</v>
      </c>
      <c r="L28" s="30">
        <v>18</v>
      </c>
      <c r="M28" s="37"/>
      <c r="N28" s="37">
        <v>9.5</v>
      </c>
      <c r="O28" s="11">
        <f t="shared" si="6"/>
        <v>2.25</v>
      </c>
      <c r="P28" s="11"/>
      <c r="Q28" s="11"/>
      <c r="R28" s="37"/>
      <c r="S28" s="11"/>
      <c r="T28" s="11">
        <v>1</v>
      </c>
      <c r="U28" s="11"/>
      <c r="V28" s="11"/>
      <c r="W28" s="38"/>
      <c r="X28" s="11"/>
      <c r="Y28" s="11"/>
      <c r="Z28" s="11"/>
      <c r="AA28" s="11"/>
      <c r="AB28" s="11"/>
      <c r="AC28" s="11"/>
    </row>
    <row r="29" spans="2:29" ht="12.75" customHeight="1" x14ac:dyDescent="0.2">
      <c r="B29" s="19">
        <v>1</v>
      </c>
      <c r="D29" s="11">
        <v>21</v>
      </c>
      <c r="E29" s="11"/>
      <c r="F29" s="35" t="s">
        <v>41</v>
      </c>
      <c r="G29" s="24" t="s">
        <v>39</v>
      </c>
      <c r="H29" s="12"/>
      <c r="I29" s="12" t="s">
        <v>40</v>
      </c>
      <c r="J29" s="29">
        <v>18</v>
      </c>
      <c r="K29" s="11" t="s">
        <v>28</v>
      </c>
      <c r="L29" s="30">
        <v>18</v>
      </c>
      <c r="M29" s="37"/>
      <c r="N29" s="37">
        <v>9.52</v>
      </c>
      <c r="O29" s="11">
        <f t="shared" si="6"/>
        <v>2.25</v>
      </c>
      <c r="P29" s="11"/>
      <c r="Q29" s="11"/>
      <c r="R29" s="11"/>
      <c r="S29" s="11"/>
      <c r="T29" s="11">
        <v>1</v>
      </c>
      <c r="U29" s="11"/>
      <c r="V29" s="11"/>
      <c r="W29" s="38"/>
      <c r="X29" s="11"/>
      <c r="Y29" s="11"/>
      <c r="Z29" s="11"/>
      <c r="AA29" s="11"/>
      <c r="AB29" s="11"/>
      <c r="AC29" s="11"/>
    </row>
    <row r="30" spans="2:29" ht="12.75" customHeight="1" x14ac:dyDescent="0.2">
      <c r="B30" s="19">
        <v>1</v>
      </c>
      <c r="D30" s="11">
        <v>21</v>
      </c>
      <c r="E30" s="11"/>
      <c r="F30" s="35" t="s">
        <v>41</v>
      </c>
      <c r="G30" s="24" t="s">
        <v>39</v>
      </c>
      <c r="H30" s="12"/>
      <c r="I30" s="12" t="s">
        <v>40</v>
      </c>
      <c r="J30" s="29">
        <v>18</v>
      </c>
      <c r="K30" s="11" t="s">
        <v>28</v>
      </c>
      <c r="L30" s="30">
        <v>18</v>
      </c>
      <c r="M30" s="37"/>
      <c r="N30" s="37">
        <v>9.5</v>
      </c>
      <c r="O30" s="11">
        <f t="shared" si="6"/>
        <v>2.25</v>
      </c>
      <c r="P30" s="11"/>
      <c r="Q30" s="11"/>
      <c r="R30" s="11"/>
      <c r="S30" s="11"/>
      <c r="T30" s="11">
        <v>1</v>
      </c>
      <c r="U30" s="11"/>
      <c r="V30" s="11"/>
      <c r="W30" s="11"/>
      <c r="X30" s="11"/>
      <c r="Y30" s="11"/>
      <c r="Z30" s="11"/>
      <c r="AA30" s="11"/>
      <c r="AB30" s="11"/>
      <c r="AC30" s="11"/>
    </row>
    <row r="31" spans="2:29" ht="12.75" customHeight="1" x14ac:dyDescent="0.2">
      <c r="B31" s="19">
        <v>1</v>
      </c>
      <c r="D31" s="11">
        <v>21</v>
      </c>
      <c r="E31" s="11" t="s">
        <v>61</v>
      </c>
      <c r="F31" s="35" t="s">
        <v>41</v>
      </c>
      <c r="G31" s="24"/>
      <c r="H31" s="12"/>
      <c r="I31" s="12" t="s">
        <v>42</v>
      </c>
      <c r="J31" s="29">
        <v>36</v>
      </c>
      <c r="K31" s="11" t="s">
        <v>28</v>
      </c>
      <c r="L31" s="30">
        <v>36</v>
      </c>
      <c r="M31" s="37"/>
      <c r="N31" s="11">
        <f>((3*2.5)+7)*2</f>
        <v>29</v>
      </c>
      <c r="O31" s="11">
        <f t="shared" si="6"/>
        <v>9</v>
      </c>
      <c r="P31" s="11"/>
      <c r="Q31" s="11"/>
      <c r="R31" s="11"/>
      <c r="S31" s="11"/>
      <c r="T31" s="11">
        <v>2</v>
      </c>
      <c r="U31" s="11"/>
      <c r="V31" s="11"/>
      <c r="W31" s="11"/>
      <c r="X31" s="11"/>
      <c r="Y31" s="11"/>
      <c r="Z31" s="11"/>
      <c r="AA31" s="11"/>
      <c r="AB31" s="11"/>
      <c r="AC31" s="11"/>
    </row>
    <row r="32" spans="2:29" ht="12.75" customHeight="1" x14ac:dyDescent="0.2">
      <c r="B32" s="19">
        <v>1</v>
      </c>
      <c r="D32" s="11">
        <v>21</v>
      </c>
      <c r="E32" s="11" t="s">
        <v>43</v>
      </c>
      <c r="F32" s="35" t="s">
        <v>44</v>
      </c>
      <c r="G32" s="24" t="s">
        <v>33</v>
      </c>
      <c r="H32" s="12" t="s">
        <v>31</v>
      </c>
      <c r="I32" s="12" t="s">
        <v>32</v>
      </c>
      <c r="J32" s="29"/>
      <c r="K32" s="11"/>
      <c r="L32" s="30"/>
      <c r="M32" s="31"/>
      <c r="N32" s="37"/>
      <c r="O32" s="44"/>
      <c r="P32" s="11"/>
      <c r="Q32" s="11">
        <v>2</v>
      </c>
      <c r="R32" s="11">
        <v>2</v>
      </c>
      <c r="S32" s="11"/>
      <c r="T32" s="11"/>
      <c r="U32" s="11"/>
      <c r="V32" s="38"/>
      <c r="W32" s="11"/>
      <c r="X32" s="11"/>
      <c r="Y32" s="11"/>
      <c r="Z32" s="11"/>
      <c r="AA32" s="11"/>
      <c r="AB32" s="11"/>
      <c r="AC32" s="11"/>
    </row>
    <row r="33" spans="2:29" ht="12.75" customHeight="1" x14ac:dyDescent="0.2">
      <c r="B33" s="19">
        <v>1</v>
      </c>
      <c r="D33" s="11">
        <v>21</v>
      </c>
      <c r="E33" s="11" t="s">
        <v>45</v>
      </c>
      <c r="F33" s="35" t="s">
        <v>44</v>
      </c>
      <c r="G33" s="24" t="s">
        <v>46</v>
      </c>
      <c r="H33" s="12" t="s">
        <v>27</v>
      </c>
      <c r="I33" s="12" t="s">
        <v>32</v>
      </c>
      <c r="J33" s="29"/>
      <c r="K33" s="11"/>
      <c r="L33" s="30"/>
      <c r="M33" s="31"/>
      <c r="N33" s="12"/>
      <c r="O33" s="37"/>
      <c r="P33" s="11"/>
      <c r="Q33" s="11">
        <v>1</v>
      </c>
      <c r="R33" s="11">
        <v>2</v>
      </c>
      <c r="S33" s="11"/>
      <c r="T33" s="11"/>
      <c r="U33" s="11"/>
      <c r="V33" s="38"/>
      <c r="W33" s="11"/>
      <c r="X33" s="11"/>
      <c r="Y33" s="11"/>
      <c r="Z33" s="11"/>
      <c r="AA33" s="11"/>
      <c r="AB33" s="11"/>
      <c r="AC33" s="11"/>
    </row>
    <row r="34" spans="2:29" ht="12.75" customHeight="1" x14ac:dyDescent="0.2">
      <c r="B34" s="19">
        <v>1</v>
      </c>
      <c r="D34" s="11">
        <v>21</v>
      </c>
      <c r="E34" s="11" t="s">
        <v>47</v>
      </c>
      <c r="F34" s="35" t="s">
        <v>37</v>
      </c>
      <c r="G34" s="24" t="s">
        <v>36</v>
      </c>
      <c r="H34" s="12" t="s">
        <v>27</v>
      </c>
      <c r="I34" s="12" t="s">
        <v>32</v>
      </c>
      <c r="J34" s="29"/>
      <c r="K34" s="11"/>
      <c r="L34" s="30"/>
      <c r="M34" s="31"/>
      <c r="N34" s="12"/>
      <c r="O34" s="11"/>
      <c r="P34" s="11"/>
      <c r="Q34" s="11">
        <v>2</v>
      </c>
      <c r="R34" s="11">
        <v>2</v>
      </c>
      <c r="S34" s="11"/>
      <c r="T34" s="11"/>
      <c r="U34" s="11"/>
      <c r="V34" s="38"/>
      <c r="W34" s="11"/>
      <c r="X34" s="11"/>
      <c r="Y34" s="11"/>
      <c r="Z34" s="11"/>
      <c r="AA34" s="11"/>
      <c r="AB34" s="11"/>
      <c r="AC34" s="11"/>
    </row>
    <row r="35" spans="2:29" ht="12.75" customHeight="1" x14ac:dyDescent="0.2">
      <c r="B35" s="19">
        <v>1</v>
      </c>
      <c r="D35" s="11">
        <v>21</v>
      </c>
      <c r="E35" s="11" t="s">
        <v>48</v>
      </c>
      <c r="F35" s="35" t="s">
        <v>37</v>
      </c>
      <c r="G35" s="24" t="s">
        <v>49</v>
      </c>
      <c r="H35" s="12" t="s">
        <v>27</v>
      </c>
      <c r="I35" s="12" t="s">
        <v>32</v>
      </c>
      <c r="J35" s="29"/>
      <c r="K35" s="11"/>
      <c r="L35" s="30"/>
      <c r="M35" s="31"/>
      <c r="N35" s="12"/>
      <c r="O35" s="11"/>
      <c r="P35" s="11"/>
      <c r="Q35" s="11">
        <v>1</v>
      </c>
      <c r="R35" s="11">
        <v>2</v>
      </c>
      <c r="S35" s="11"/>
      <c r="T35" s="11"/>
      <c r="U35" s="11"/>
      <c r="V35" s="38"/>
      <c r="W35" s="38"/>
      <c r="X35" s="11"/>
      <c r="Y35" s="11"/>
      <c r="Z35" s="11"/>
      <c r="AA35" s="11"/>
      <c r="AB35" s="11"/>
      <c r="AC35" s="11"/>
    </row>
    <row r="36" spans="2:29" ht="12.75" customHeight="1" x14ac:dyDescent="0.2">
      <c r="B36" s="19">
        <v>1</v>
      </c>
      <c r="D36" s="11">
        <v>21</v>
      </c>
      <c r="E36" s="11" t="s">
        <v>50</v>
      </c>
      <c r="F36" s="35" t="s">
        <v>44</v>
      </c>
      <c r="G36" s="24" t="s">
        <v>59</v>
      </c>
      <c r="H36" s="12" t="s">
        <v>27</v>
      </c>
      <c r="I36" s="12" t="s">
        <v>32</v>
      </c>
      <c r="J36" s="29"/>
      <c r="K36" s="11"/>
      <c r="L36" s="30"/>
      <c r="M36" s="31"/>
      <c r="N36" s="12"/>
      <c r="O36" s="11"/>
      <c r="P36" s="11"/>
      <c r="Q36" s="11">
        <v>2</v>
      </c>
      <c r="R36" s="11">
        <v>2</v>
      </c>
      <c r="S36" s="11"/>
      <c r="T36" s="11"/>
      <c r="U36" s="11"/>
      <c r="V36" s="38"/>
      <c r="W36" s="38"/>
      <c r="X36" s="11"/>
      <c r="Y36" s="11"/>
      <c r="Z36" s="11"/>
      <c r="AA36" s="11"/>
      <c r="AB36" s="11"/>
      <c r="AC36" s="11"/>
    </row>
    <row r="37" spans="2:29" ht="12.75" customHeight="1" x14ac:dyDescent="0.2">
      <c r="B37" s="19">
        <v>1</v>
      </c>
      <c r="D37" s="11">
        <v>21</v>
      </c>
      <c r="E37" s="11" t="s">
        <v>52</v>
      </c>
      <c r="F37" s="35" t="s">
        <v>37</v>
      </c>
      <c r="G37" s="24" t="s">
        <v>51</v>
      </c>
      <c r="H37" s="12" t="s">
        <v>27</v>
      </c>
      <c r="I37" s="12" t="s">
        <v>32</v>
      </c>
      <c r="J37" s="29"/>
      <c r="K37" s="11"/>
      <c r="L37" s="30"/>
      <c r="M37" s="36"/>
      <c r="N37" s="12"/>
      <c r="O37" s="11"/>
      <c r="P37" s="11"/>
      <c r="Q37" s="11">
        <v>1</v>
      </c>
      <c r="R37" s="11">
        <v>2</v>
      </c>
      <c r="S37" s="11"/>
      <c r="T37" s="11"/>
      <c r="U37" s="11"/>
      <c r="V37" s="38"/>
      <c r="W37" s="38"/>
      <c r="X37" s="11"/>
      <c r="Y37" s="11"/>
      <c r="Z37" s="11"/>
      <c r="AA37" s="11"/>
      <c r="AB37" s="11"/>
      <c r="AC37" s="11"/>
    </row>
    <row r="38" spans="2:29" ht="12.75" customHeight="1" x14ac:dyDescent="0.2">
      <c r="B38" s="19">
        <v>1</v>
      </c>
      <c r="D38" s="11">
        <v>21</v>
      </c>
      <c r="E38" s="11" t="s">
        <v>53</v>
      </c>
      <c r="F38" s="35" t="s">
        <v>37</v>
      </c>
      <c r="G38" s="24" t="s">
        <v>51</v>
      </c>
      <c r="H38" s="12" t="s">
        <v>31</v>
      </c>
      <c r="I38" s="12" t="s">
        <v>32</v>
      </c>
      <c r="J38" s="29"/>
      <c r="K38" s="11"/>
      <c r="L38" s="30"/>
      <c r="M38" s="31"/>
      <c r="N38" s="12"/>
      <c r="O38" s="37"/>
      <c r="P38" s="11"/>
      <c r="Q38" s="11">
        <v>2</v>
      </c>
      <c r="R38" s="11">
        <v>2</v>
      </c>
      <c r="S38" s="11"/>
      <c r="T38" s="11"/>
      <c r="U38" s="11"/>
      <c r="V38" s="38"/>
      <c r="W38" s="11"/>
      <c r="X38" s="11"/>
      <c r="Y38" s="11"/>
      <c r="Z38" s="11"/>
      <c r="AA38" s="11"/>
      <c r="AB38" s="11"/>
      <c r="AC38" s="11"/>
    </row>
    <row r="39" spans="2:29" ht="12.75" customHeight="1" x14ac:dyDescent="0.2">
      <c r="B39" s="19">
        <v>1</v>
      </c>
      <c r="D39" s="11">
        <v>21</v>
      </c>
      <c r="E39" s="11" t="s">
        <v>55</v>
      </c>
      <c r="F39" s="35" t="s">
        <v>41</v>
      </c>
      <c r="G39" s="24" t="s">
        <v>54</v>
      </c>
      <c r="H39" s="12" t="s">
        <v>31</v>
      </c>
      <c r="I39" s="12" t="s">
        <v>32</v>
      </c>
      <c r="J39" s="29"/>
      <c r="K39" s="11"/>
      <c r="L39" s="30"/>
      <c r="M39" s="31"/>
      <c r="N39" s="12"/>
      <c r="O39" s="11"/>
      <c r="P39" s="11"/>
      <c r="Q39" s="11">
        <v>1</v>
      </c>
      <c r="R39" s="11">
        <v>1</v>
      </c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</row>
    <row r="40" spans="2:29" ht="12.75" customHeight="1" x14ac:dyDescent="0.2">
      <c r="B40" s="19">
        <v>1</v>
      </c>
      <c r="D40" s="11">
        <v>21</v>
      </c>
      <c r="E40" s="11" t="s">
        <v>60</v>
      </c>
      <c r="F40" s="35" t="s">
        <v>41</v>
      </c>
      <c r="G40" s="24" t="s">
        <v>56</v>
      </c>
      <c r="H40" s="12" t="s">
        <v>27</v>
      </c>
      <c r="I40" s="12" t="s">
        <v>32</v>
      </c>
      <c r="J40" s="29"/>
      <c r="K40" s="11"/>
      <c r="L40" s="30"/>
      <c r="M40" s="31"/>
      <c r="N40" s="12"/>
      <c r="O40" s="11"/>
      <c r="P40" s="11"/>
      <c r="Q40" s="11">
        <v>2</v>
      </c>
      <c r="R40" s="11">
        <v>2</v>
      </c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</row>
    <row r="41" spans="2:29" ht="12.75" customHeight="1" x14ac:dyDescent="0.2">
      <c r="B41" s="19">
        <v>1</v>
      </c>
      <c r="D41" s="11">
        <v>21</v>
      </c>
      <c r="E41" s="11" t="s">
        <v>62</v>
      </c>
      <c r="F41" s="35" t="s">
        <v>37</v>
      </c>
      <c r="G41" s="24"/>
      <c r="H41" s="12" t="s">
        <v>27</v>
      </c>
      <c r="I41" s="12" t="s">
        <v>32</v>
      </c>
      <c r="J41" s="29"/>
      <c r="K41" s="11"/>
      <c r="L41" s="30"/>
      <c r="M41" s="31"/>
      <c r="N41" s="12"/>
      <c r="O41" s="11"/>
      <c r="P41" s="11"/>
      <c r="Q41" s="11">
        <v>2</v>
      </c>
      <c r="R41" s="11">
        <v>2</v>
      </c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</row>
    <row r="42" spans="2:29" ht="12.75" customHeight="1" thickBot="1" x14ac:dyDescent="0.25">
      <c r="B42" s="19">
        <v>1</v>
      </c>
      <c r="D42" s="11"/>
      <c r="E42" s="11"/>
      <c r="F42" s="40"/>
      <c r="G42" s="24"/>
      <c r="H42" s="12"/>
      <c r="I42" s="12"/>
      <c r="J42" s="29"/>
      <c r="K42" s="45"/>
      <c r="L42" s="30"/>
      <c r="M42" s="31"/>
      <c r="N42" s="12"/>
      <c r="O42" s="37"/>
      <c r="P42" s="11"/>
      <c r="Q42" s="11"/>
      <c r="R42" s="11"/>
      <c r="S42" s="11"/>
      <c r="T42" s="11"/>
      <c r="U42" s="11"/>
      <c r="V42" s="38"/>
      <c r="W42" s="11"/>
      <c r="X42" s="11"/>
      <c r="Y42" s="11"/>
      <c r="Z42" s="11"/>
      <c r="AA42" s="11"/>
      <c r="AB42" s="11"/>
      <c r="AC42" s="11"/>
    </row>
    <row r="43" spans="2:29" ht="12.75" customHeight="1" x14ac:dyDescent="0.2">
      <c r="B43" s="5" t="s">
        <v>7</v>
      </c>
      <c r="D43" s="49" t="s">
        <v>0</v>
      </c>
      <c r="E43" s="50"/>
      <c r="F43" s="50"/>
      <c r="G43" s="50"/>
      <c r="H43" s="50"/>
      <c r="I43" s="50"/>
      <c r="J43" s="50"/>
      <c r="K43" s="51"/>
      <c r="L43" s="52"/>
      <c r="M43" s="23" t="str">
        <f t="shared" ref="M43:AC43" si="7">IF(M8="","",IF(OR(M23="", M23="LS", M23="LUMP"),IF(SUM(COUNTIF(M24:M42,"LS")+COUNTIF(M24:M42,"LUMP"))&gt;0,"LS",""),IF(SUM(M24:M42)&gt;0,ROUNDUP(SUM(M24:M42),0),"")))</f>
        <v/>
      </c>
      <c r="N43" s="23">
        <f t="shared" si="7"/>
        <v>131</v>
      </c>
      <c r="O43" s="23">
        <f>IF(O8="","",IF(OR(O23="", O23="LS", O23="LUMP"),IF(SUM(COUNTIF(O24:O42,"LS")+COUNTIF(O24:O42,"LUMP"))&gt;0,"LS",""),IF(SUM(O24:O42)&gt;0,ROUNDUP(SUM(O24:O42),0),"")))</f>
        <v>43</v>
      </c>
      <c r="P43" s="23" t="str">
        <f t="shared" si="7"/>
        <v/>
      </c>
      <c r="Q43" s="23">
        <f t="shared" si="7"/>
        <v>16</v>
      </c>
      <c r="R43" s="23">
        <f t="shared" si="7"/>
        <v>19</v>
      </c>
      <c r="S43" s="23" t="str">
        <f t="shared" si="7"/>
        <v/>
      </c>
      <c r="T43" s="13">
        <f t="shared" si="7"/>
        <v>5</v>
      </c>
      <c r="U43" s="13" t="str">
        <f t="shared" si="7"/>
        <v/>
      </c>
      <c r="V43" s="13" t="str">
        <f t="shared" si="7"/>
        <v/>
      </c>
      <c r="W43" s="13" t="str">
        <f t="shared" si="7"/>
        <v/>
      </c>
      <c r="X43" s="13" t="str">
        <f t="shared" si="7"/>
        <v/>
      </c>
      <c r="Y43" s="13" t="str">
        <f t="shared" si="7"/>
        <v/>
      </c>
      <c r="Z43" s="13" t="str">
        <f t="shared" si="7"/>
        <v/>
      </c>
      <c r="AA43" s="13" t="str">
        <f t="shared" si="7"/>
        <v/>
      </c>
      <c r="AB43" s="13" t="str">
        <f t="shared" si="7"/>
        <v/>
      </c>
      <c r="AC43" s="13" t="str">
        <f t="shared" si="7"/>
        <v/>
      </c>
    </row>
    <row r="45" spans="2:29" ht="12.75" customHeight="1" x14ac:dyDescent="0.2">
      <c r="I45" s="5"/>
      <c r="J45" s="5"/>
      <c r="K45" s="5"/>
    </row>
    <row r="46" spans="2:29" ht="12.75" customHeight="1" x14ac:dyDescent="0.2">
      <c r="I46" s="5"/>
      <c r="J46" s="5"/>
      <c r="K46" s="5"/>
    </row>
    <row r="47" spans="2:29" ht="12.75" customHeight="1" x14ac:dyDescent="0.2">
      <c r="I47" s="5"/>
      <c r="J47" s="5"/>
      <c r="K47" s="5"/>
    </row>
    <row r="48" spans="2:29" ht="12.75" customHeight="1" x14ac:dyDescent="0.2">
      <c r="I48" s="5"/>
      <c r="J48" s="5"/>
      <c r="K48" s="5"/>
    </row>
    <row r="49" s="5" customFormat="1" ht="12.75" customHeight="1" x14ac:dyDescent="0.2"/>
    <row r="50" s="5" customFormat="1" ht="12.75" customHeight="1" x14ac:dyDescent="0.2"/>
    <row r="51" s="5" customFormat="1" ht="12.75" customHeight="1" x14ac:dyDescent="0.2"/>
    <row r="52" s="5" customFormat="1" ht="12.75" customHeight="1" x14ac:dyDescent="0.2"/>
    <row r="53" s="5" customFormat="1" ht="12.75" customHeight="1" x14ac:dyDescent="0.2"/>
    <row r="54" s="5" customFormat="1" ht="12.75" customHeight="1" x14ac:dyDescent="0.2"/>
    <row r="55" s="5" customFormat="1" ht="12.75" customHeight="1" x14ac:dyDescent="0.2"/>
    <row r="56" s="5" customFormat="1" ht="12.75" customHeight="1" x14ac:dyDescent="0.2"/>
    <row r="57" s="5" customFormat="1" ht="12.75" customHeight="1" x14ac:dyDescent="0.2"/>
    <row r="58" s="5" customFormat="1" ht="12.75" customHeight="1" x14ac:dyDescent="0.2"/>
    <row r="59" s="5" customFormat="1" ht="12.75" customHeight="1" x14ac:dyDescent="0.2"/>
    <row r="60" s="5" customFormat="1" ht="12.75" customHeight="1" x14ac:dyDescent="0.2"/>
    <row r="61" s="5" customFormat="1" ht="12.75" customHeight="1" x14ac:dyDescent="0.2"/>
    <row r="62" s="5" customFormat="1" ht="12.75" customHeight="1" x14ac:dyDescent="0.2"/>
    <row r="63" s="5" customFormat="1" ht="12.75" customHeight="1" x14ac:dyDescent="0.2"/>
    <row r="64" s="5" customFormat="1" ht="12.75" customHeight="1" x14ac:dyDescent="0.2"/>
    <row r="65" s="5" customFormat="1" ht="12.75" customHeight="1" x14ac:dyDescent="0.2"/>
    <row r="66" s="5" customFormat="1" ht="12.75" customHeight="1" x14ac:dyDescent="0.2"/>
    <row r="67" s="5" customFormat="1" ht="12.75" customHeight="1" x14ac:dyDescent="0.2"/>
    <row r="68" s="5" customFormat="1" ht="12.75" customHeight="1" x14ac:dyDescent="0.2"/>
    <row r="69" s="5" customFormat="1" ht="12.75" customHeight="1" x14ac:dyDescent="0.2"/>
    <row r="70" s="5" customFormat="1" ht="12.75" customHeight="1" x14ac:dyDescent="0.2"/>
    <row r="71" s="5" customFormat="1" ht="12.75" customHeight="1" x14ac:dyDescent="0.2"/>
    <row r="72" s="5" customFormat="1" ht="12.75" customHeight="1" x14ac:dyDescent="0.2"/>
    <row r="73" s="5" customFormat="1" ht="12.75" customHeight="1" x14ac:dyDescent="0.2"/>
    <row r="74" s="5" customFormat="1" ht="12.75" customHeight="1" x14ac:dyDescent="0.2"/>
    <row r="75" s="5" customFormat="1" ht="12.75" customHeight="1" x14ac:dyDescent="0.2"/>
    <row r="76" s="5" customFormat="1" ht="12.75" customHeight="1" x14ac:dyDescent="0.2"/>
    <row r="77" s="5" customFormat="1" ht="12.75" customHeight="1" x14ac:dyDescent="0.2"/>
    <row r="78" s="5" customFormat="1" ht="12.75" customHeight="1" x14ac:dyDescent="0.2"/>
    <row r="79" s="5" customFormat="1" ht="12.75" customHeight="1" x14ac:dyDescent="0.2"/>
    <row r="80" s="5" customFormat="1" ht="12.75" customHeight="1" x14ac:dyDescent="0.2"/>
    <row r="81" s="5" customFormat="1" ht="12.75" customHeight="1" x14ac:dyDescent="0.2"/>
    <row r="82" s="5" customFormat="1" ht="12.75" customHeight="1" x14ac:dyDescent="0.2"/>
    <row r="83" s="5" customFormat="1" ht="12.75" customHeight="1" x14ac:dyDescent="0.2"/>
    <row r="84" s="5" customFormat="1" ht="12.75" customHeight="1" x14ac:dyDescent="0.2"/>
    <row r="85" s="5" customFormat="1" ht="12.75" customHeight="1" x14ac:dyDescent="0.2"/>
    <row r="86" s="5" customFormat="1" ht="12.75" customHeight="1" x14ac:dyDescent="0.2"/>
    <row r="87" s="5" customFormat="1" ht="12.75" customHeight="1" x14ac:dyDescent="0.2"/>
    <row r="88" s="5" customFormat="1" ht="12.75" customHeight="1" x14ac:dyDescent="0.2"/>
    <row r="89" s="5" customFormat="1" ht="12.75" customHeight="1" x14ac:dyDescent="0.2"/>
    <row r="90" s="5" customFormat="1" ht="12.75" customHeight="1" x14ac:dyDescent="0.2"/>
    <row r="91" s="5" customFormat="1" ht="12.75" customHeight="1" x14ac:dyDescent="0.2"/>
    <row r="92" s="5" customFormat="1" ht="12.75" customHeight="1" x14ac:dyDescent="0.2"/>
    <row r="93" s="5" customFormat="1" ht="12.75" customHeight="1" x14ac:dyDescent="0.2"/>
    <row r="94" s="5" customFormat="1" ht="12.75" customHeight="1" x14ac:dyDescent="0.2"/>
    <row r="95" s="5" customFormat="1" ht="12.75" customHeight="1" x14ac:dyDescent="0.2"/>
    <row r="96" s="5" customFormat="1" ht="12.75" customHeight="1" x14ac:dyDescent="0.2"/>
    <row r="97" s="5" customFormat="1" ht="12.75" customHeight="1" x14ac:dyDescent="0.2"/>
    <row r="98" s="5" customFormat="1" ht="12.75" customHeight="1" x14ac:dyDescent="0.2"/>
    <row r="99" s="5" customFormat="1" ht="12.75" customHeight="1" x14ac:dyDescent="0.2"/>
    <row r="100" s="5" customFormat="1" ht="12.75" customHeight="1" x14ac:dyDescent="0.2"/>
    <row r="101" s="5" customFormat="1" ht="12.75" customHeight="1" x14ac:dyDescent="0.2"/>
    <row r="102" s="5" customFormat="1" ht="12.75" customHeight="1" x14ac:dyDescent="0.2"/>
    <row r="103" s="5" customFormat="1" ht="12.75" customHeight="1" x14ac:dyDescent="0.2"/>
    <row r="104" s="5" customFormat="1" ht="12.75" customHeight="1" x14ac:dyDescent="0.2"/>
    <row r="105" s="5" customFormat="1" ht="12.75" customHeight="1" x14ac:dyDescent="0.2"/>
    <row r="106" s="5" customFormat="1" ht="12.75" customHeight="1" x14ac:dyDescent="0.2"/>
    <row r="107" s="5" customFormat="1" ht="12.75" customHeight="1" x14ac:dyDescent="0.2"/>
    <row r="108" s="5" customFormat="1" ht="12.75" customHeight="1" x14ac:dyDescent="0.2"/>
    <row r="109" s="5" customFormat="1" ht="12.75" customHeight="1" x14ac:dyDescent="0.2"/>
    <row r="110" s="5" customFormat="1" ht="12.75" customHeight="1" x14ac:dyDescent="0.2"/>
    <row r="111" s="5" customFormat="1" ht="12.75" customHeight="1" x14ac:dyDescent="0.2"/>
    <row r="112" s="5" customFormat="1" ht="12.75" customHeight="1" x14ac:dyDescent="0.2"/>
    <row r="113" s="5" customFormat="1" ht="12.75" customHeight="1" x14ac:dyDescent="0.2"/>
    <row r="114" s="5" customFormat="1" ht="12.75" customHeight="1" x14ac:dyDescent="0.2"/>
    <row r="115" s="5" customFormat="1" ht="12.75" customHeight="1" x14ac:dyDescent="0.2"/>
    <row r="116" s="5" customFormat="1" ht="12.75" customHeight="1" x14ac:dyDescent="0.2"/>
    <row r="117" s="5" customFormat="1" ht="12.75" customHeight="1" x14ac:dyDescent="0.2"/>
    <row r="118" s="5" customFormat="1" ht="12.75" customHeight="1" x14ac:dyDescent="0.2"/>
    <row r="119" s="5" customFormat="1" ht="12.75" customHeight="1" x14ac:dyDescent="0.2"/>
    <row r="120" s="5" customFormat="1" ht="12.75" customHeight="1" x14ac:dyDescent="0.2"/>
    <row r="121" s="5" customFormat="1" ht="12.75" customHeight="1" x14ac:dyDescent="0.2"/>
    <row r="122" s="5" customFormat="1" ht="12.75" customHeight="1" x14ac:dyDescent="0.2"/>
    <row r="123" s="5" customFormat="1" ht="12.75" customHeight="1" x14ac:dyDescent="0.2"/>
    <row r="124" s="5" customFormat="1" ht="12.75" customHeight="1" x14ac:dyDescent="0.2"/>
    <row r="125" s="5" customFormat="1" ht="12.75" customHeight="1" x14ac:dyDescent="0.2"/>
    <row r="126" s="5" customFormat="1" ht="12.75" customHeight="1" x14ac:dyDescent="0.2"/>
    <row r="127" s="5" customFormat="1" ht="12.75" customHeight="1" x14ac:dyDescent="0.2"/>
    <row r="128" s="5" customFormat="1" ht="12.75" customHeight="1" x14ac:dyDescent="0.2"/>
    <row r="129" s="5" customFormat="1" ht="12.75" customHeight="1" x14ac:dyDescent="0.2"/>
    <row r="130" s="5" customFormat="1" ht="12.75" customHeight="1" x14ac:dyDescent="0.2"/>
    <row r="131" s="5" customFormat="1" ht="12.75" customHeight="1" x14ac:dyDescent="0.2"/>
    <row r="132" s="5" customFormat="1" ht="12.75" customHeight="1" x14ac:dyDescent="0.2"/>
    <row r="133" s="5" customFormat="1" ht="12.75" customHeight="1" x14ac:dyDescent="0.2"/>
    <row r="134" s="5" customFormat="1" ht="12.75" customHeight="1" x14ac:dyDescent="0.2"/>
    <row r="135" s="5" customFormat="1" ht="12.75" customHeight="1" x14ac:dyDescent="0.2"/>
    <row r="136" s="5" customFormat="1" ht="12.75" customHeight="1" x14ac:dyDescent="0.2"/>
    <row r="137" s="5" customFormat="1" ht="12.75" customHeight="1" x14ac:dyDescent="0.2"/>
    <row r="138" s="5" customFormat="1" ht="12.75" customHeight="1" x14ac:dyDescent="0.2"/>
    <row r="139" s="5" customFormat="1" ht="12.75" customHeight="1" x14ac:dyDescent="0.2"/>
    <row r="140" s="5" customFormat="1" ht="12.75" customHeight="1" x14ac:dyDescent="0.2"/>
    <row r="141" s="5" customFormat="1" ht="12.75" customHeight="1" x14ac:dyDescent="0.2"/>
    <row r="142" s="5" customFormat="1" ht="12.75" customHeight="1" x14ac:dyDescent="0.2"/>
    <row r="143" s="5" customFormat="1" ht="12.75" customHeight="1" x14ac:dyDescent="0.2"/>
    <row r="144" s="5" customFormat="1" ht="12.75" customHeight="1" x14ac:dyDescent="0.2"/>
    <row r="145" s="5" customFormat="1" ht="12.75" customHeight="1" x14ac:dyDescent="0.2"/>
    <row r="146" s="5" customFormat="1" ht="12.75" customHeight="1" x14ac:dyDescent="0.2"/>
    <row r="147" s="5" customFormat="1" ht="12.75" customHeight="1" x14ac:dyDescent="0.2"/>
    <row r="148" s="5" customFormat="1" ht="12.75" customHeight="1" x14ac:dyDescent="0.2"/>
    <row r="149" s="5" customFormat="1" ht="12.75" customHeight="1" x14ac:dyDescent="0.2"/>
    <row r="150" s="5" customFormat="1" ht="12.75" customHeight="1" x14ac:dyDescent="0.2"/>
    <row r="151" s="5" customFormat="1" ht="12.75" customHeight="1" x14ac:dyDescent="0.2"/>
    <row r="152" s="5" customFormat="1" ht="12.75" customHeight="1" x14ac:dyDescent="0.2"/>
    <row r="153" s="5" customFormat="1" ht="12.75" customHeight="1" x14ac:dyDescent="0.2"/>
    <row r="154" s="5" customFormat="1" ht="12.75" customHeight="1" x14ac:dyDescent="0.2"/>
    <row r="155" s="5" customFormat="1" ht="12.75" customHeight="1" x14ac:dyDescent="0.2"/>
    <row r="156" s="5" customFormat="1" ht="12.75" customHeight="1" x14ac:dyDescent="0.2"/>
    <row r="157" s="5" customFormat="1" ht="12.75" customHeight="1" x14ac:dyDescent="0.2"/>
    <row r="158" s="5" customFormat="1" ht="12.75" customHeight="1" x14ac:dyDescent="0.2"/>
    <row r="159" s="5" customFormat="1" ht="12.75" customHeight="1" x14ac:dyDescent="0.2"/>
    <row r="160" s="5" customFormat="1" ht="12.75" customHeight="1" x14ac:dyDescent="0.2"/>
    <row r="161" s="5" customFormat="1" ht="12.75" customHeight="1" x14ac:dyDescent="0.2"/>
    <row r="162" s="5" customFormat="1" ht="12.75" customHeight="1" x14ac:dyDescent="0.2"/>
    <row r="163" s="5" customFormat="1" ht="12.75" customHeight="1" x14ac:dyDescent="0.2"/>
    <row r="164" s="5" customFormat="1" ht="12.75" customHeight="1" x14ac:dyDescent="0.2"/>
    <row r="165" s="5" customFormat="1" ht="12.75" customHeight="1" x14ac:dyDescent="0.2"/>
    <row r="166" s="5" customFormat="1" ht="12.75" customHeight="1" x14ac:dyDescent="0.2"/>
    <row r="167" s="5" customFormat="1" ht="12.75" customHeight="1" x14ac:dyDescent="0.2"/>
    <row r="168" s="5" customFormat="1" ht="12.75" customHeight="1" x14ac:dyDescent="0.2"/>
    <row r="169" s="5" customFormat="1" ht="12.75" customHeight="1" x14ac:dyDescent="0.2"/>
    <row r="170" s="5" customFormat="1" ht="12.75" customHeight="1" x14ac:dyDescent="0.2"/>
    <row r="171" s="5" customFormat="1" ht="12.75" customHeight="1" x14ac:dyDescent="0.2"/>
    <row r="172" s="5" customFormat="1" ht="12.75" customHeight="1" x14ac:dyDescent="0.2"/>
    <row r="173" s="5" customFormat="1" ht="12.75" customHeight="1" x14ac:dyDescent="0.2"/>
    <row r="174" s="5" customFormat="1" ht="12.75" customHeight="1" x14ac:dyDescent="0.2"/>
    <row r="175" s="5" customFormat="1" ht="12.75" customHeight="1" x14ac:dyDescent="0.2"/>
    <row r="176" s="5" customFormat="1" ht="12.75" customHeight="1" x14ac:dyDescent="0.2"/>
    <row r="177" s="5" customFormat="1" ht="12.75" customHeight="1" x14ac:dyDescent="0.2"/>
    <row r="178" s="5" customFormat="1" ht="12.75" customHeight="1" x14ac:dyDescent="0.2"/>
    <row r="179" s="5" customFormat="1" ht="12.75" customHeight="1" x14ac:dyDescent="0.2"/>
    <row r="180" s="5" customFormat="1" ht="12.75" customHeight="1" x14ac:dyDescent="0.2"/>
    <row r="181" s="5" customFormat="1" ht="12.75" customHeight="1" x14ac:dyDescent="0.2"/>
    <row r="182" s="5" customFormat="1" ht="12.75" customHeight="1" x14ac:dyDescent="0.2"/>
    <row r="183" s="5" customFormat="1" ht="12.75" customHeight="1" x14ac:dyDescent="0.2"/>
    <row r="184" s="5" customFormat="1" ht="12.75" customHeight="1" x14ac:dyDescent="0.2"/>
    <row r="185" s="5" customFormat="1" ht="12.75" customHeight="1" x14ac:dyDescent="0.2"/>
    <row r="186" s="5" customFormat="1" ht="12.75" customHeight="1" x14ac:dyDescent="0.2"/>
    <row r="187" s="5" customFormat="1" ht="12.75" customHeight="1" x14ac:dyDescent="0.2"/>
    <row r="188" s="5" customFormat="1" ht="12.75" customHeight="1" x14ac:dyDescent="0.2"/>
    <row r="189" s="5" customFormat="1" ht="12.75" customHeight="1" x14ac:dyDescent="0.2"/>
    <row r="190" s="5" customFormat="1" ht="12.75" customHeight="1" x14ac:dyDescent="0.2"/>
    <row r="191" s="5" customFormat="1" ht="12.75" customHeight="1" x14ac:dyDescent="0.2"/>
    <row r="192" s="5" customFormat="1" ht="12.75" customHeight="1" x14ac:dyDescent="0.2"/>
    <row r="193" s="5" customFormat="1" ht="12.75" customHeight="1" x14ac:dyDescent="0.2"/>
    <row r="194" s="5" customFormat="1" ht="12.75" customHeight="1" x14ac:dyDescent="0.2"/>
    <row r="195" s="5" customFormat="1" ht="12.75" customHeight="1" x14ac:dyDescent="0.2"/>
    <row r="196" s="5" customFormat="1" ht="12.75" customHeight="1" x14ac:dyDescent="0.2"/>
    <row r="197" s="5" customFormat="1" ht="12.75" customHeight="1" x14ac:dyDescent="0.2"/>
    <row r="198" s="5" customFormat="1" ht="12.75" customHeight="1" x14ac:dyDescent="0.2"/>
    <row r="199" s="5" customFormat="1" ht="12.75" customHeight="1" x14ac:dyDescent="0.2"/>
    <row r="200" s="5" customFormat="1" ht="12.75" customHeight="1" x14ac:dyDescent="0.2"/>
    <row r="201" s="5" customFormat="1" ht="12.75" customHeight="1" x14ac:dyDescent="0.2"/>
  </sheetData>
  <mergeCells count="31">
    <mergeCell ref="V11:V22"/>
    <mergeCell ref="W11:W22"/>
    <mergeCell ref="N26:N27"/>
    <mergeCell ref="B10:B23"/>
    <mergeCell ref="N11:N22"/>
    <mergeCell ref="O11:O22"/>
    <mergeCell ref="E10:E23"/>
    <mergeCell ref="I10:I23"/>
    <mergeCell ref="H10:H23"/>
    <mergeCell ref="G10:G23"/>
    <mergeCell ref="J10:L23"/>
    <mergeCell ref="M11:M22"/>
    <mergeCell ref="F10:F23"/>
    <mergeCell ref="D10:D23"/>
    <mergeCell ref="N24:N25"/>
    <mergeCell ref="D8:L8"/>
    <mergeCell ref="D9:L9"/>
    <mergeCell ref="D7:AC7"/>
    <mergeCell ref="D43:L43"/>
    <mergeCell ref="AC11:AC22"/>
    <mergeCell ref="Z11:Z22"/>
    <mergeCell ref="Q11:Q22"/>
    <mergeCell ref="R11:R22"/>
    <mergeCell ref="S11:S22"/>
    <mergeCell ref="T11:T22"/>
    <mergeCell ref="P11:P22"/>
    <mergeCell ref="X11:X22"/>
    <mergeCell ref="Y11:Y22"/>
    <mergeCell ref="AB11:AB22"/>
    <mergeCell ref="AA11:AA22"/>
    <mergeCell ref="U11:U22"/>
  </mergeCells>
  <phoneticPr fontId="0" type="noConversion"/>
  <printOptions horizontalCentered="1" verticalCentered="1"/>
  <pageMargins left="0.25" right="0.25" top="0.75" bottom="0.75" header="0.3" footer="0.3"/>
  <pageSetup paperSize="11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Zach Pryfogle</cp:lastModifiedBy>
  <cp:lastPrinted>2024-02-21T13:13:40Z</cp:lastPrinted>
  <dcterms:created xsi:type="dcterms:W3CDTF">2005-09-27T11:52:28Z</dcterms:created>
  <dcterms:modified xsi:type="dcterms:W3CDTF">2024-04-16T18:53:57Z</dcterms:modified>
</cp:coreProperties>
</file>